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<sst xmlns="http://schemas.openxmlformats.org/spreadsheetml/2006/main" count="636" uniqueCount="364">
  <si>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</si>
  <si>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</si>
  <si>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</si>
  <si>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</si>
  <si>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</si>
  <si>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</si>
  <si>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</si>
  <si>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</si>
  <si>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</si>
  <si>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</si>
  <si>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</si>
  <si>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</si>
  <si>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</si>
  <si>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</si>
  <si>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</si>
  <si>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</si>
  <si>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</si>
  <si>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</si>
  <si>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</si>
  <si>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</si>
  <si>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</si>
  <si>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</si>
  <si>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</si>
  <si>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</si>
  <si>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</si>
  <si>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</si>
  <si>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</si>
  <si>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</si>
  <si>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</si>
  <si>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</si>
  <si>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</si>
  <si>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</si>
  <si>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</si>
  <si>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</si>
  <si>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</si>
  <si>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</si>
  <si>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</si>
  <si>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</si>
  <si>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</si>
  <si>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</si>
  <si>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</si>
  <si>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</si>
  <si>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</si>
  <si>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</si>
  <si>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</si>
  <si>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</si>
  <si>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</si>
  <si>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</si>
  <si>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</si>
  <si>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</si>
  <si>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</si>
  <si>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</si>
  <si>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</si>
  <si>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</si>
  <si>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</si>
  <si>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</si>
  <si>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</si>
  <si>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</si>
  <si>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</si>
  <si>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</si>
  <si>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</si>
  <si>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</si>
  <si>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</si>
  <si>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</si>
  <si>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</si>
  <si>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</si>
  <si>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</si>
  <si>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</si>
  <si>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</si>
  <si>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</si>
  <si>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</si>
  <si>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</si>
  <si>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</si>
  <si>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</si>
  <si>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</si>
  <si>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</si>
  <si>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</si>
  <si>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</si>
  <si>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</si>
  <si>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</si>
  <si>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</si>
  <si>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</si>
  <si>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</si>
  <si>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</si>
  <si>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</si>
  <si>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</si>
  <si>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</si>
  <si>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</si>
  <si>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</si>
  <si>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</si>
  <si>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</si>
  <si>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</si>
  <si>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</si>
  <si>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</si>
  <si>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</si>
  <si>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</si>
  <si>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</si>
  <si>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</si>
  <si>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</si>
  <si>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</si>
  <si>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</si>
  <si>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</si>
  <si>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</si>
  <si>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</si>
  <si>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</si>
  <si>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</si>
  <si>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</si>
  <si>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</si>
  <si>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</si>
  <si>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</si>
  <si>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</si>
  <si>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</si>
  <si>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</si>
  <si>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</si>
  <si>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</si>
  <si>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</si>
  <si>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</si>
  <si>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</si>
  <si>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</si>
  <si>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</si>
  <si>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</si>
  <si>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</si>
  <si>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</si>
  <si>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</si>
  <si>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</si>
  <si>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</si>
  <si>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</si>
  <si>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</si>
  <si>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</si>
  <si>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</si>
  <si>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</si>
  <si>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</si>
  <si>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</si>
  <si>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</si>
  <si>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</si>
  <si>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</si>
  <si>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</si>
  <si>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</si>
  <si>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</si>
  <si>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</si>
  <si>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</si>
  <si>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</si>
  <si>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</si>
  <si>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</si>
  <si>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</si>
  <si>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</si>
  <si>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</si>
  <si>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</si>
  <si>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</si>
  <si>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</si>
  <si>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</si>
  <si>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</si>
  <si>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</si>
  <si>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</si>
  <si>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</si>
  <si>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</si>
  <si>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</si>
  <si>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</si>
  <si>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</si>
  <si>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</si>
  <si>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</si>
  <si>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</si>
  <si>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</si>
  <si>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</si>
  <si>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</si>
  <si>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</si>
  <si>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</si>
  <si>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</si>
  <si>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</si>
  <si>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</si>
  <si>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</si>
  <si>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</si>
  <si>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</si>
  <si>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</si>
  <si>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</si>
  <si>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</si>
  <si>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</si>
  <si>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</si>
  <si>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</si>
  <si>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</si>
  <si>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</si>
  <si>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</si>
  <si>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</si>
  <si>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</si>
  <si>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</si>
  <si>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</si>
  <si>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</si>
  <si>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</si>
  <si>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</si>
  <si>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</si>
  <si>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</si>
  <si>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</si>
  <si>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</si>
  <si>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</si>
  <si>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</si>
  <si>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</si>
  <si>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</si>
  <si>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</si>
  <si>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</si>
  <si>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</si>
  <si>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</si>
  <si>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</si>
  <si>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</si>
  <si>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</si>
  <si>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</si>
  <si>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</si>
  <si>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</si>
  <si>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</si>
  <si>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</si>
  <si>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</si>
  <si>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</si>
  <si>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</si>
  <si>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</si>
  <si>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</si>
  <si>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</si>
  <si>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</si>
  <si>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</si>
  <si>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</si>
  <si>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</si>
  <si>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</si>
  <si>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</si>
  <si>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</si>
  <si>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</si>
  <si>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</si>
  <si>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</si>
  <si>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</si>
  <si>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</si>
  <si>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</si>
  <si>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</si>
  <si>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</si>
  <si>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</si>
  <si>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</si>
  <si>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</si>
  <si>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</si>
  <si>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</si>
  <si>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</si>
  <si>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</si>
  <si>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</si>
  <si>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</si>
  <si>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</si>
  <si>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</si>
  <si>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</si>
  <si>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</si>
  <si>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</si>
  <si>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</si>
  <si>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</si>
  <si>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</si>
  <si>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</si>
  <si>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</si>
  <si>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</si>
  <si>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</si>
  <si>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</si>
  <si>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</si>
  <si>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</si>
  <si>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</si>
  <si>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</si>
  <si>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</si>
  <si>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</si>
  <si>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</si>
  <si>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</si>
  <si>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</si>
  <si>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</si>
  <si>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</si>
  <si>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</si>
  <si>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</si>
  <si>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</si>
  <si>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</si>
  <si>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</si>
  <si>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</si>
  <si>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</si>
  <si>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</si>
  <si>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</si>
  <si>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</si>
  <si>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</si>
  <si>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</si>
  <si>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</si>
  <si>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</si>
  <si>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</si>
  <si>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</si>
  <si>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</si>
  <si>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</si>
  <si>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</si>
  <si>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</si>
  <si>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</si>
  <si>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</si>
  <si>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</si>
  <si>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</si>
  <si>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</si>
  <si>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</si>
  <si>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</si>
  <si>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</si>
  <si>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</si>
  <si>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</si>
  <si>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</si>
  <si>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</si>
  <si>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</si>
  <si>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</si>
  <si>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</si>
  <si>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</si>
  <si>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</si>
  <si>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</si>
  <si>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</si>
  <si>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</si>
  <si>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</si>
  <si>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</si>
  <si>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</si>
  <si>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</si>
  <si>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</si>
  <si>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</si>
  <si>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</si>
  <si>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</si>
  <si>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</si>
  <si>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</si>
  <si>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</si>
  <si>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</si>
  <si>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</si>
  <si>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</si>
  <si>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</si>
  <si>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</si>
  <si>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</si>
  <si>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</si>
  <si>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</si>
  <si>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</si>
  <si>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</si>
  <si>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</si>
  <si>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</si>
  <si>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</si>
  <si>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</si>
  <si>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</si>
  <si>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</si>
  <si>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</si>
  <si>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</si>
  <si>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</si>
  <si>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</si>
  <si>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</si>
  <si>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</si>
  <si>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</si>
  <si>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</si>
  <si>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</si>
  <si>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</si>
  <si>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</si>
  <si>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</si>
  <si>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</si>
  <si>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</si>
  <si>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</si>
  <si>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J_NНр20.21_1.3.2.6.160</t>
  </si>
  <si>
    <t>Строительство КРУН (в районе с. Широкая балка), строительство ВЛ-10 кВ проект. КРУН-РП-50,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</si>
  <si>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</si>
  <si>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</si>
  <si>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004397</t>
  </si>
  <si>
    <t>П, С</t>
  </si>
  <si>
    <t xml:space="preserve">3(1х240) </t>
  </si>
  <si>
    <t>1,5</t>
  </si>
  <si>
    <t>КЛ-10 кВ от ТП-811 до ТП-252</t>
  </si>
  <si>
    <t>0,9</t>
  </si>
  <si>
    <t>КЛ-10 кВ от проектируемого КРУН до ТП-252</t>
  </si>
  <si>
    <t>АПвПуг-10</t>
  </si>
  <si>
    <t>0,1</t>
  </si>
  <si>
    <t>КЛ-10 кВ от ячейки проектируемого КРУН-10</t>
  </si>
  <si>
    <t>КЛ-10 кВ от ячейки проектируемого КРУН-10 до проект. опоры в сторону ТП-276п</t>
  </si>
  <si>
    <t>АСБл-10</t>
  </si>
  <si>
    <t>КЛ-10 кВ от ячейки проектируемого КРУН-10 до ячейки КРН-10 к ТП-253п</t>
  </si>
  <si>
    <t xml:space="preserve"> строительство КЛ-10 кВ от ТП-811 до ТП-252, строительство КЛ-10 кВ от проектируемого КРУН до ТП-252, строительство КЛ-10 кВ от ячейки проектируемого КРУН-10, строительство КЛ-10 кВ от ячейки проектируемого КРУН-10 до проект. опоры в сторону ТП-276п, строительство КЛ-10 кВ от ячейки проектируемого КРУН-10 до ячейки КРН-10 к ТП-253п, </t>
  </si>
  <si>
    <t xml:space="preserve"> строительство КЛ-10 кВ от ТП-811 до ТП-252 кабелем марки  сечением 3(1х240)  мм2, протяженностью 1,5 км, строительство КЛ-10 кВ от проектируемого КРУН до ТП-252 кабелем марки  сечением 3(1х240)  мм2, протяженностью 0,9 км, строительство КЛ-10 кВ от ячейки проектируемого КРУН-10 кабелем марки АПвПуг-10 сечением  мм2, протяженностью 0,1 км, строительство КЛ-10 кВ от ячейки проектируемого КРУН-10 до проект. опоры в сторону ТП-276п кабелем марки АПвПуг-10 сечением  мм2, протяженностью 0,1 км, строительство КЛ-10 кВ от ячейки проектируемого КРУН-10 до ячейки КРН-10 к ТП-253п кабелем марки АСБл-10 сечением  мм2, протяженностью 0,1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</si>
</sst>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115.38109616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11.786195019999999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J_NНр20.21_1.3.2.6.160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КРУН (в районе с. Широкая балка), строительство ВЛ-10 кВ проект. КРУН-РП-50,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J_NНр20.21_1.3.2.6.160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КРУН (в районе с. Широкая балка), строительство ВЛ-10 кВ проект. КРУН-РП-50,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355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292</v>
      </c>
      <c r="Q30" s="128"/>
      <c r="R30" s="85" t="s">
        <v>354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9" t="s">
        <v>358</v>
      </c>
      <c r="D31" s="190"/>
      <c r="E31" s="193"/>
      <c r="F31" s="193"/>
      <c r="G31" s="190">
        <v>10</v>
      </c>
      <c r="H31" s="190"/>
      <c r="I31" s="190">
        <v>10</v>
      </c>
      <c r="J31" s="191"/>
      <c r="K31" s="191"/>
      <c r="L31" s="192">
        <v>1</v>
      </c>
      <c r="M31" s="127"/>
      <c r="N31" s="128"/>
      <c r="O31" s="128"/>
      <c r="P31" s="128" t="s">
        <v>292</v>
      </c>
      <c r="Q31" s="128"/>
      <c r="R31" s="85" t="s">
        <v>357</v>
      </c>
      <c r="S31" s="86"/>
      <c r="T31" s="86"/>
      <c r="U31" s="86"/>
      <c r="V31" s="86"/>
      <c r="W31" s="128" t="s">
        <v>356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9" t="s">
        <v>359</v>
      </c>
      <c r="D32" s="190"/>
      <c r="E32" s="193"/>
      <c r="F32" s="193"/>
      <c r="G32" s="190">
        <v>10</v>
      </c>
      <c r="H32" s="190"/>
      <c r="I32" s="190">
        <v>10</v>
      </c>
      <c r="J32" s="191"/>
      <c r="K32" s="191"/>
      <c r="L32" s="192">
        <v>1</v>
      </c>
      <c r="M32" s="127"/>
      <c r="N32" s="128"/>
      <c r="O32" s="128"/>
      <c r="P32" s="128" t="s">
        <v>292</v>
      </c>
      <c r="Q32" s="128"/>
      <c r="R32" s="85" t="s">
        <v>357</v>
      </c>
      <c r="S32" s="86"/>
      <c r="T32" s="86"/>
      <c r="U32" s="86"/>
      <c r="V32" s="86"/>
      <c r="W32" s="128" t="s">
        <v>356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9" t="s">
        <v>361</v>
      </c>
      <c r="D33" s="190"/>
      <c r="E33" s="193"/>
      <c r="F33" s="193"/>
      <c r="G33" s="190">
        <v>10</v>
      </c>
      <c r="H33" s="190"/>
      <c r="I33" s="190">
        <v>10</v>
      </c>
      <c r="J33" s="191"/>
      <c r="K33" s="191"/>
      <c r="L33" s="192">
        <v>1</v>
      </c>
      <c r="M33" s="127"/>
      <c r="N33" s="128"/>
      <c r="O33" s="128"/>
      <c r="P33" s="128" t="s">
        <v>292</v>
      </c>
      <c r="Q33" s="128"/>
      <c r="R33" s="85" t="s">
        <v>357</v>
      </c>
      <c r="S33" s="86"/>
      <c r="T33" s="86"/>
      <c r="U33" s="86"/>
      <c r="V33" s="86"/>
      <c r="W33" s="128" t="s">
        <v>360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J_NНр20.21_1.3.2.6.160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КРУН (в районе с. Широкая балка), строительство ВЛ-10 кВ проект. КРУН-РП-50,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2020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J_NНр20.21_1.3.2.6.160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КРУН (в районе с. Широкая балка), строительство ВЛ-10 кВ проект. КРУН-РП-50,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J_NНр20.21_1.3.2.6.160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КРУН (в районе с. Широкая балка), строительство ВЛ-10 кВ проект. КРУН-РП-50,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115.38109616</v>
      </c>
      <c r="E24" s="214"/>
      <c r="F24" s="214"/>
      <c r="G24" s="213"/>
      <c r="H24" s="213"/>
      <c r="I24" s="213"/>
      <c r="J24" s="213"/>
      <c r="K24" s="213"/>
      <c r="L24" s="213">
        <v>6.81564032</v>
      </c>
      <c r="M24" s="213"/>
      <c r="N24" s="213">
        <v>6.81564032</v>
      </c>
      <c r="O24" s="213"/>
      <c r="P24" s="213">
        <v>99.670265611221851</v>
      </c>
      <c r="Q24" s="213"/>
      <c r="R24" s="213">
        <v>108.56545584</v>
      </c>
      <c r="S24" s="213">
        <v>102.54195975</v>
      </c>
      <c r="T24" s="213">
        <f>H24+L24+P24</f>
        <v>106.48590593122185</v>
      </c>
      <c r="U24" s="213">
        <f>J24+N24+R24+F24+V24</f>
        <v>115.38109616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115.38109616</v>
      </c>
      <c r="E27" s="215"/>
      <c r="F27" s="215"/>
      <c r="G27" s="215"/>
      <c r="H27" s="215"/>
      <c r="I27" s="215"/>
      <c r="J27" s="215"/>
      <c r="K27" s="215"/>
      <c r="L27" s="215">
        <v>6.81564032</v>
      </c>
      <c r="M27" s="215"/>
      <c r="N27" s="215">
        <v>6.81564032</v>
      </c>
      <c r="O27" s="215"/>
      <c r="P27" s="215">
        <v>99.670265611221851</v>
      </c>
      <c r="Q27" s="215"/>
      <c r="R27" s="215">
        <v>108.56545584</v>
      </c>
      <c r="S27" s="215">
        <v>102.54195975</v>
      </c>
      <c r="T27" s="215">
        <f t="shared" si="0"/>
        <v>106.48590593122185</v>
      </c>
      <c r="U27" s="215">
        <f t="shared" si="2"/>
        <v>115.38109616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11.786195019999999</v>
      </c>
      <c r="E30" s="213"/>
      <c r="F30" s="213"/>
      <c r="G30" s="215"/>
      <c r="H30" s="215"/>
      <c r="I30" s="215"/>
      <c r="J30" s="215"/>
      <c r="K30" s="215"/>
      <c r="L30" s="215">
        <v>5.7690638400000003</v>
      </c>
      <c r="M30" s="215"/>
      <c r="N30" s="215">
        <v>7.5764137599999994</v>
      </c>
      <c r="O30" s="215"/>
      <c r="P30" s="215">
        <v>167.09856274944894</v>
      </c>
      <c r="Q30" s="215"/>
      <c r="R30" s="215">
        <v>4.2097812599999997</v>
      </c>
      <c r="S30" s="215">
        <v>0</v>
      </c>
      <c r="T30" s="213">
        <f t="shared" si="0"/>
        <v>172.86762658944895</v>
      </c>
      <c r="U30" s="213">
        <f>J30+N30+R30+F30+V30</f>
        <v>11.786195019999999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2.8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2.8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2.4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2.4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>
        <v>2.8</v>
      </c>
      <c r="Q47" s="215"/>
      <c r="R47" s="215">
        <v>0</v>
      </c>
      <c r="S47" s="215">
        <v>0</v>
      </c>
      <c r="T47" s="215">
        <f t="shared" si="0"/>
        <v>2.8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>
        <v>0</v>
      </c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2.4</v>
      </c>
      <c r="Q49" s="215"/>
      <c r="R49" s="215">
        <v>0</v>
      </c>
      <c r="S49" s="215">
        <v>0</v>
      </c>
      <c r="T49" s="215">
        <f t="shared" si="0"/>
        <v>2.4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192.22091610944895</v>
      </c>
      <c r="Q52" s="215"/>
      <c r="R52" s="215">
        <v>0</v>
      </c>
      <c r="S52" s="215">
        <v>0</v>
      </c>
      <c r="T52" s="215">
        <f t="shared" si="0"/>
        <v>192.22091610944895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5.1999999999999993</v>
      </c>
      <c r="Q56" s="215"/>
      <c r="R56" s="215">
        <v>0</v>
      </c>
      <c r="S56" s="215">
        <v>0</v>
      </c>
      <c r="T56" s="215">
        <f t="shared" si="0"/>
        <v>5.1999999999999993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J_NНр20.21_1.3.2.6.160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КРУН (в районе с. Широкая балка), строительство ВЛ-10 кВ проект. КРУН-РП-50,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КРУН (в районе с. Широкая балка), строительство ВЛ-10 кВ проект. КРУН-РП-50,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317</v>
      </c>
      <c r="B27" s="216">
        <f>'1. паспорт местоположение'!C48</f>
        <v>115.38109616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115.38109616</v>
      </c>
    </row>
    <row r="36" spans="1:2" ht="16.5" thickBot="1" x14ac:dyDescent="0.3">
      <c r="A36" s="97" t="s">
        <v>167</v>
      </c>
      <c r="B36" s="217">
        <f>'3.4. Паспорт фин осв ввод'!U30*1.18</f>
        <v>13.907710123599998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115.38109616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13.907710123599998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2026-08-05T08:22:15Z</dcterms:modified>
</cp:coreProperties>
</file>